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горизонтально'!$I$83</definedName>
    <definedName name="allow_energy">'Время горизонтально'!$F$83</definedName>
    <definedName name="calc_with">'Время горизонтально'!$E$83</definedName>
    <definedName name="energy">'Время горизонтально'!$AA$4</definedName>
    <definedName name="group">'Время горизонтально'!$B$5</definedName>
    <definedName name="interval">'Время горизонтально'!$D$83</definedName>
    <definedName name="is_group">'Время горизонтально'!$G$83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</calcChain>
</file>

<file path=xl/sharedStrings.xml><?xml version="1.0" encoding="utf-8"?>
<sst xmlns="http://schemas.openxmlformats.org/spreadsheetml/2006/main" count="86" uniqueCount="60">
  <si>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</si>
  <si>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</si>
  <si>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</si>
  <si>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</si>
  <si>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</si>
  <si>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</si>
  <si>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</si>
  <si>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</si>
  <si>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</si>
  <si>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</si>
  <si>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</si>
  <si>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</si>
  <si>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</si>
  <si>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</si>
  <si>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</si>
  <si>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</si>
  <si>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</si>
  <si>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</si>
  <si>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</si>
  <si>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</si>
  <si>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</si>
  <si>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</si>
  <si>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</si>
  <si>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</si>
  <si>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</si>
  <si>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</si>
  <si>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</si>
  <si>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</si>
  <si>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</si>
  <si>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</si>
  <si>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</si>
  <si>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</si>
  <si>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</si>
  <si>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</si>
  <si>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</si>
  <si>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</si>
  <si>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</si>
  <si>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</si>
  <si>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</si>
  <si>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110 кВ Никольский Торжок</t>
  </si>
  <si>
    <t xml:space="preserve"> 0,4 Н.Торжок ТСН 1 ао RS</t>
  </si>
  <si>
    <t xml:space="preserve"> 0,4 Н.Торжок ТСН 2 ао RS</t>
  </si>
  <si>
    <t xml:space="preserve"> 0,4 Н.Торжок-Жилой дом RS</t>
  </si>
  <si>
    <t xml:space="preserve"> 10 Н.Торжок Т 1 ао RS</t>
  </si>
  <si>
    <t xml:space="preserve"> 10 Н.Торжок Т 1 ап RS</t>
  </si>
  <si>
    <t xml:space="preserve"> 10 Н.Торжок Т 2 ао RS</t>
  </si>
  <si>
    <t xml:space="preserve"> 10 Н.Торжок Т 2 ап RS</t>
  </si>
  <si>
    <t xml:space="preserve"> 10 Н.Торжок-Брагино ао RS</t>
  </si>
  <si>
    <t xml:space="preserve"> 10 Н.Торжок-Заречье ао RS</t>
  </si>
  <si>
    <t xml:space="preserve"> 10 Н.Торжок-Кишемское ао RS</t>
  </si>
  <si>
    <t xml:space="preserve"> 10 Н.Торжок-Кишемское ап RS</t>
  </si>
  <si>
    <t xml:space="preserve"> 10 Н.Торжок-Кудрино ао RS</t>
  </si>
  <si>
    <t xml:space="preserve"> 10 Н.Торжок-Рукино ао RS</t>
  </si>
  <si>
    <t xml:space="preserve"> 10 Н.Торжок-Тимкино ао RS</t>
  </si>
  <si>
    <t xml:space="preserve"> 110 Н.Торжок-Нефедово ао RS</t>
  </si>
  <si>
    <t xml:space="preserve"> 110 Н.Торжок-Нефедово ап RS</t>
  </si>
  <si>
    <t xml:space="preserve"> 110 Н.Торжок-Николоторжская 1 ао RS</t>
  </si>
  <si>
    <t xml:space="preserve"> 110 Н.Торжок-Николоторжская 1 ап RS</t>
  </si>
  <si>
    <t xml:space="preserve"> 110 Н.Торжок-Николоторжская 2 ао RS</t>
  </si>
  <si>
    <t xml:space="preserve"> 110 Н.Торжок-Николоторжская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</si>
</sst>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0.36</v>
      </c>
      <c r="D8" s="15">
        <v>0.44</v>
      </c>
      <c r="E8" s="15">
        <v>0.44</v>
      </c>
      <c r="F8" s="15">
        <v>0.36</v>
      </c>
      <c r="G8" s="15">
        <v>0.4</v>
      </c>
      <c r="H8" s="15">
        <v>0.36</v>
      </c>
      <c r="I8" s="15">
        <v>0.52</v>
      </c>
      <c r="J8" s="15">
        <v>0.28000000000000003</v>
      </c>
      <c r="K8" s="15">
        <v>0.48</v>
      </c>
      <c r="L8" s="16">
        <v>0.4</v>
      </c>
      <c r="M8" s="16">
        <v>0.4</v>
      </c>
      <c r="N8" s="16">
        <v>0.4</v>
      </c>
      <c r="O8" s="16">
        <v>0.4</v>
      </c>
      <c r="P8" s="16">
        <v>0.48</v>
      </c>
      <c r="Q8" s="16">
        <v>0.28000000000000003</v>
      </c>
      <c r="R8" s="16">
        <v>0.48</v>
      </c>
      <c r="S8" s="16">
        <v>0.4</v>
      </c>
      <c r="T8" s="16">
        <v>0.44</v>
      </c>
      <c r="U8" s="16">
        <v>0.4</v>
      </c>
      <c r="V8" s="16">
        <v>0.44</v>
      </c>
      <c r="W8" s="16">
        <v>0.44</v>
      </c>
      <c r="X8" s="16">
        <v>0.32</v>
      </c>
      <c r="Y8" s="16">
        <v>0.48</v>
      </c>
      <c r="Z8" s="55">
        <v>0.4</v>
      </c>
      <c r="AA8" s="23">
        <v>9.8000000000000025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0.11</v>
      </c>
      <c r="D10" s="15">
        <v>0.184</v>
      </c>
      <c r="E10" s="15">
        <v>0.188</v>
      </c>
      <c r="F10" s="15">
        <v>0.114</v>
      </c>
      <c r="G10" s="15">
        <v>0.17400000000000002</v>
      </c>
      <c r="H10" s="15">
        <v>0.13200000000000001</v>
      </c>
      <c r="I10" s="15">
        <v>0.23400000000000001</v>
      </c>
      <c r="J10" s="15">
        <v>7.400000000000001E-2</v>
      </c>
      <c r="K10" s="15">
        <v>0.20600000000000002</v>
      </c>
      <c r="L10" s="16">
        <v>0.16</v>
      </c>
      <c r="M10" s="16">
        <v>0.16</v>
      </c>
      <c r="N10" s="16">
        <v>0.14400000000000002</v>
      </c>
      <c r="O10" s="16">
        <v>0.156</v>
      </c>
      <c r="P10" s="16">
        <v>0.218</v>
      </c>
      <c r="Q10" s="16">
        <v>7.5999999999999998E-2</v>
      </c>
      <c r="R10" s="16">
        <v>0.216</v>
      </c>
      <c r="S10" s="16">
        <v>0.154</v>
      </c>
      <c r="T10" s="16">
        <v>0.188</v>
      </c>
      <c r="U10" s="16">
        <v>0.154</v>
      </c>
      <c r="V10" s="16">
        <v>0.182</v>
      </c>
      <c r="W10" s="16">
        <v>0.2</v>
      </c>
      <c r="X10" s="16">
        <v>6.8000000000000005E-2</v>
      </c>
      <c r="Y10" s="16">
        <v>0.26</v>
      </c>
      <c r="Z10" s="55">
        <v>0.114</v>
      </c>
      <c r="AA10" s="65">
        <v>3.8660000000000005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453.6</v>
      </c>
      <c r="D12" s="15">
        <v>427.2</v>
      </c>
      <c r="E12" s="15">
        <v>392.40000000000003</v>
      </c>
      <c r="F12" s="15">
        <v>392.40000000000003</v>
      </c>
      <c r="G12" s="15">
        <v>420</v>
      </c>
      <c r="H12" s="15">
        <v>458.40000000000003</v>
      </c>
      <c r="I12" s="15">
        <v>520.79999999999995</v>
      </c>
      <c r="J12" s="15">
        <v>595.20000000000005</v>
      </c>
      <c r="K12" s="15">
        <v>664.80000000000007</v>
      </c>
      <c r="L12" s="16">
        <v>630</v>
      </c>
      <c r="M12" s="16">
        <v>619.20000000000005</v>
      </c>
      <c r="N12" s="16">
        <v>606</v>
      </c>
      <c r="O12" s="16">
        <v>591.6</v>
      </c>
      <c r="P12" s="16">
        <v>582</v>
      </c>
      <c r="Q12" s="16">
        <v>584.4</v>
      </c>
      <c r="R12" s="16">
        <v>556.80000000000007</v>
      </c>
      <c r="S12" s="16">
        <v>534</v>
      </c>
      <c r="T12" s="16">
        <v>573.6</v>
      </c>
      <c r="U12" s="16">
        <v>619.20000000000005</v>
      </c>
      <c r="V12" s="16">
        <v>646.80000000000007</v>
      </c>
      <c r="W12" s="16">
        <v>652.80000000000007</v>
      </c>
      <c r="X12" s="16">
        <v>604.80000000000007</v>
      </c>
      <c r="Y12" s="16">
        <v>592.80000000000007</v>
      </c>
      <c r="Z12" s="55">
        <v>546</v>
      </c>
      <c r="AA12" s="65">
        <v>13264.799999999997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116.7</v>
      </c>
      <c r="D15" s="15">
        <v>113.4</v>
      </c>
      <c r="E15" s="15">
        <v>104.4</v>
      </c>
      <c r="F15" s="15">
        <v>105</v>
      </c>
      <c r="G15" s="15">
        <v>102.9</v>
      </c>
      <c r="H15" s="15">
        <v>102.60000000000001</v>
      </c>
      <c r="I15" s="15">
        <v>112.2</v>
      </c>
      <c r="J15" s="15">
        <v>136.19999999999999</v>
      </c>
      <c r="K15" s="15">
        <v>148.20000000000002</v>
      </c>
      <c r="L15" s="16">
        <v>155.1</v>
      </c>
      <c r="M15" s="16">
        <v>174.6</v>
      </c>
      <c r="N15" s="16">
        <v>164.4</v>
      </c>
      <c r="O15" s="16">
        <v>151.20000000000002</v>
      </c>
      <c r="P15" s="16">
        <v>138</v>
      </c>
      <c r="Q15" s="16">
        <v>144.6</v>
      </c>
      <c r="R15" s="16">
        <v>133.5</v>
      </c>
      <c r="S15" s="16">
        <v>137.70000000000002</v>
      </c>
      <c r="T15" s="16">
        <v>146.4</v>
      </c>
      <c r="U15" s="16">
        <v>156.9</v>
      </c>
      <c r="V15" s="16">
        <v>156</v>
      </c>
      <c r="W15" s="16">
        <v>163.5</v>
      </c>
      <c r="X15" s="16">
        <v>153.30000000000001</v>
      </c>
      <c r="Y15" s="16">
        <v>154.80000000000001</v>
      </c>
      <c r="Z15" s="55">
        <v>141.30000000000001</v>
      </c>
      <c r="AA15" s="65">
        <v>3312.9000000000005</v>
      </c>
    </row>
    <row r="16" spans="1:27" x14ac:dyDescent="0.2">
      <c r="A16" s="7"/>
      <c r="B16" s="8" t="s">
        <v>48</v>
      </c>
      <c r="C16" s="14">
        <v>166.20000000000002</v>
      </c>
      <c r="D16" s="15">
        <v>155.4</v>
      </c>
      <c r="E16" s="15">
        <v>139.20000000000002</v>
      </c>
      <c r="F16" s="15">
        <v>135.80000000000001</v>
      </c>
      <c r="G16" s="15">
        <v>159</v>
      </c>
      <c r="H16" s="15">
        <v>195.4</v>
      </c>
      <c r="I16" s="15">
        <v>226.6</v>
      </c>
      <c r="J16" s="15">
        <v>237</v>
      </c>
      <c r="K16" s="15">
        <v>275.8</v>
      </c>
      <c r="L16" s="16">
        <v>250.4</v>
      </c>
      <c r="M16" s="16">
        <v>244</v>
      </c>
      <c r="N16" s="16">
        <v>234.4</v>
      </c>
      <c r="O16" s="16">
        <v>236.20000000000002</v>
      </c>
      <c r="P16" s="16">
        <v>239.8</v>
      </c>
      <c r="Q16" s="16">
        <v>246</v>
      </c>
      <c r="R16" s="16">
        <v>244.8</v>
      </c>
      <c r="S16" s="16">
        <v>219</v>
      </c>
      <c r="T16" s="16">
        <v>221.20000000000002</v>
      </c>
      <c r="U16" s="16">
        <v>246.6</v>
      </c>
      <c r="V16" s="16">
        <v>269</v>
      </c>
      <c r="W16" s="16">
        <v>261.2</v>
      </c>
      <c r="X16" s="16">
        <v>225.4</v>
      </c>
      <c r="Y16" s="16">
        <v>221</v>
      </c>
      <c r="Z16" s="55">
        <v>209.8</v>
      </c>
      <c r="AA16" s="65">
        <v>5259.2</v>
      </c>
    </row>
    <row r="17" spans="1:27" x14ac:dyDescent="0.2">
      <c r="A17" s="7"/>
      <c r="B17" s="8" t="s">
        <v>49</v>
      </c>
      <c r="C17" s="14">
        <v>38</v>
      </c>
      <c r="D17" s="15">
        <v>36.6</v>
      </c>
      <c r="E17" s="15">
        <v>35.200000000000003</v>
      </c>
      <c r="F17" s="15">
        <v>31.8</v>
      </c>
      <c r="G17" s="15">
        <v>32.200000000000003</v>
      </c>
      <c r="H17" s="15">
        <v>31.2</v>
      </c>
      <c r="I17" s="15">
        <v>30.400000000000002</v>
      </c>
      <c r="J17" s="15">
        <v>37</v>
      </c>
      <c r="K17" s="15">
        <v>43.2</v>
      </c>
      <c r="L17" s="16">
        <v>40.800000000000004</v>
      </c>
      <c r="M17" s="16">
        <v>41</v>
      </c>
      <c r="N17" s="16">
        <v>41.4</v>
      </c>
      <c r="O17" s="16">
        <v>42.4</v>
      </c>
      <c r="P17" s="16">
        <v>40.4</v>
      </c>
      <c r="Q17" s="16">
        <v>39</v>
      </c>
      <c r="R17" s="16">
        <v>36.4</v>
      </c>
      <c r="S17" s="16">
        <v>35.6</v>
      </c>
      <c r="T17" s="16">
        <v>35.6</v>
      </c>
      <c r="U17" s="16">
        <v>40.800000000000004</v>
      </c>
      <c r="V17" s="16">
        <v>45.4</v>
      </c>
      <c r="W17" s="16">
        <v>42.2</v>
      </c>
      <c r="X17" s="16">
        <v>44.4</v>
      </c>
      <c r="Y17" s="16">
        <v>45.2</v>
      </c>
      <c r="Z17" s="55">
        <v>46</v>
      </c>
      <c r="AA17" s="65">
        <v>932.19999999999993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11.1</v>
      </c>
      <c r="D19" s="15">
        <v>10.5</v>
      </c>
      <c r="E19" s="15">
        <v>9</v>
      </c>
      <c r="F19" s="15">
        <v>9</v>
      </c>
      <c r="G19" s="15">
        <v>9.3000000000000007</v>
      </c>
      <c r="H19" s="15">
        <v>9.6</v>
      </c>
      <c r="I19" s="15">
        <v>11.700000000000001</v>
      </c>
      <c r="J19" s="15">
        <v>13.200000000000001</v>
      </c>
      <c r="K19" s="15">
        <v>15.3</v>
      </c>
      <c r="L19" s="16">
        <v>15.9</v>
      </c>
      <c r="M19" s="16">
        <v>15.3</v>
      </c>
      <c r="N19" s="16">
        <v>14.4</v>
      </c>
      <c r="O19" s="16">
        <v>12.6</v>
      </c>
      <c r="P19" s="16">
        <v>14.4</v>
      </c>
      <c r="Q19" s="16">
        <v>15.3</v>
      </c>
      <c r="R19" s="16">
        <v>13.8</v>
      </c>
      <c r="S19" s="16">
        <v>12</v>
      </c>
      <c r="T19" s="16">
        <v>15</v>
      </c>
      <c r="U19" s="16">
        <v>15.9</v>
      </c>
      <c r="V19" s="16">
        <v>16.5</v>
      </c>
      <c r="W19" s="16">
        <v>19.8</v>
      </c>
      <c r="X19" s="16">
        <v>18.3</v>
      </c>
      <c r="Y19" s="16">
        <v>16.2</v>
      </c>
      <c r="Z19" s="55">
        <v>12.9</v>
      </c>
      <c r="AA19" s="65">
        <v>327.00000000000006</v>
      </c>
    </row>
    <row r="20" spans="1:27" x14ac:dyDescent="0.2">
      <c r="A20" s="7"/>
      <c r="B20" s="8" t="s">
        <v>52</v>
      </c>
      <c r="C20" s="14">
        <v>40</v>
      </c>
      <c r="D20" s="15">
        <v>33.6</v>
      </c>
      <c r="E20" s="15">
        <v>32.799999999999997</v>
      </c>
      <c r="F20" s="15">
        <v>38.4</v>
      </c>
      <c r="G20" s="15">
        <v>52.2</v>
      </c>
      <c r="H20" s="15">
        <v>49.6</v>
      </c>
      <c r="I20" s="15">
        <v>54.800000000000004</v>
      </c>
      <c r="J20" s="15">
        <v>70.2</v>
      </c>
      <c r="K20" s="15">
        <v>75.400000000000006</v>
      </c>
      <c r="L20" s="16">
        <v>59.800000000000004</v>
      </c>
      <c r="M20" s="16">
        <v>45.800000000000004</v>
      </c>
      <c r="N20" s="16">
        <v>53.6</v>
      </c>
      <c r="O20" s="16">
        <v>54</v>
      </c>
      <c r="P20" s="16">
        <v>50.2</v>
      </c>
      <c r="Q20" s="16">
        <v>49.6</v>
      </c>
      <c r="R20" s="16">
        <v>45</v>
      </c>
      <c r="S20" s="16">
        <v>44.2</v>
      </c>
      <c r="T20" s="16">
        <v>60.6</v>
      </c>
      <c r="U20" s="16">
        <v>59.800000000000004</v>
      </c>
      <c r="V20" s="16">
        <v>53</v>
      </c>
      <c r="W20" s="16">
        <v>48</v>
      </c>
      <c r="X20" s="16">
        <v>41.2</v>
      </c>
      <c r="Y20" s="16">
        <v>40.200000000000003</v>
      </c>
      <c r="Z20" s="55">
        <v>41.2</v>
      </c>
      <c r="AA20" s="65">
        <v>1193.2000000000003</v>
      </c>
    </row>
    <row r="21" spans="1:27" x14ac:dyDescent="0.2">
      <c r="A21" s="7"/>
      <c r="B21" s="8" t="s">
        <v>53</v>
      </c>
      <c r="C21" s="14">
        <v>79.400000000000006</v>
      </c>
      <c r="D21" s="15">
        <v>75.400000000000006</v>
      </c>
      <c r="E21" s="15">
        <v>69.8</v>
      </c>
      <c r="F21" s="15">
        <v>70</v>
      </c>
      <c r="G21" s="15">
        <v>61.6</v>
      </c>
      <c r="H21" s="15">
        <v>69</v>
      </c>
      <c r="I21" s="15">
        <v>81.600000000000009</v>
      </c>
      <c r="J21" s="15">
        <v>99.2</v>
      </c>
      <c r="K21" s="15">
        <v>104.8</v>
      </c>
      <c r="L21" s="16">
        <v>106</v>
      </c>
      <c r="M21" s="16">
        <v>96</v>
      </c>
      <c r="N21" s="16">
        <v>95.600000000000009</v>
      </c>
      <c r="O21" s="16">
        <v>93.4</v>
      </c>
      <c r="P21" s="16">
        <v>97</v>
      </c>
      <c r="Q21" s="16">
        <v>87.2</v>
      </c>
      <c r="R21" s="16">
        <v>81.400000000000006</v>
      </c>
      <c r="S21" s="16">
        <v>83.4</v>
      </c>
      <c r="T21" s="16">
        <v>92.600000000000009</v>
      </c>
      <c r="U21" s="16">
        <v>97.2</v>
      </c>
      <c r="V21" s="16">
        <v>105</v>
      </c>
      <c r="W21" s="16">
        <v>115</v>
      </c>
      <c r="X21" s="16">
        <v>119.8</v>
      </c>
      <c r="Y21" s="16">
        <v>113</v>
      </c>
      <c r="Z21" s="55">
        <v>92.2</v>
      </c>
      <c r="AA21" s="65">
        <v>2185.6000000000004</v>
      </c>
    </row>
    <row r="22" spans="1:27" x14ac:dyDescent="0.2">
      <c r="A22" s="7"/>
      <c r="B22" s="8" t="s">
        <v>54</v>
      </c>
      <c r="C22" s="14">
        <v>3801.6</v>
      </c>
      <c r="D22" s="15">
        <v>4375.8</v>
      </c>
      <c r="E22" s="15">
        <v>5676</v>
      </c>
      <c r="F22" s="15">
        <v>7213.8</v>
      </c>
      <c r="G22" s="15">
        <v>7398.6</v>
      </c>
      <c r="H22" s="15">
        <v>7510.8</v>
      </c>
      <c r="I22" s="15">
        <v>7999.2</v>
      </c>
      <c r="J22" s="15">
        <v>7121.4000000000005</v>
      </c>
      <c r="K22" s="15">
        <v>5603.4000000000005</v>
      </c>
      <c r="L22" s="16">
        <v>3999.6</v>
      </c>
      <c r="M22" s="16">
        <v>3531</v>
      </c>
      <c r="N22" s="16">
        <v>3451.8</v>
      </c>
      <c r="O22" s="16">
        <v>2560.8000000000002</v>
      </c>
      <c r="P22" s="16">
        <v>3894</v>
      </c>
      <c r="Q22" s="16">
        <v>2382.6</v>
      </c>
      <c r="R22" s="16">
        <v>2059.1999999999998</v>
      </c>
      <c r="S22" s="16">
        <v>2244</v>
      </c>
      <c r="T22" s="16">
        <v>3069</v>
      </c>
      <c r="U22" s="16">
        <v>4527.6000000000004</v>
      </c>
      <c r="V22" s="16">
        <v>4151.3999999999996</v>
      </c>
      <c r="W22" s="16">
        <v>3946.8</v>
      </c>
      <c r="X22" s="16">
        <v>3445.2000000000003</v>
      </c>
      <c r="Y22" s="16">
        <v>3214.2000000000003</v>
      </c>
      <c r="Z22" s="55">
        <v>4488</v>
      </c>
      <c r="AA22" s="65">
        <v>107665.8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4290</v>
      </c>
      <c r="D25" s="15">
        <v>4844.4000000000005</v>
      </c>
      <c r="E25" s="15">
        <v>6111.6</v>
      </c>
      <c r="F25" s="15">
        <v>7656</v>
      </c>
      <c r="G25" s="15">
        <v>7867.2</v>
      </c>
      <c r="H25" s="15">
        <v>8025.6</v>
      </c>
      <c r="I25" s="15">
        <v>8566.7999999999993</v>
      </c>
      <c r="J25" s="15">
        <v>7768.2</v>
      </c>
      <c r="K25" s="15">
        <v>6316.2</v>
      </c>
      <c r="L25" s="16">
        <v>4666.2</v>
      </c>
      <c r="M25" s="16">
        <v>4184.3999999999996</v>
      </c>
      <c r="N25" s="16">
        <v>4098.6000000000004</v>
      </c>
      <c r="O25" s="16">
        <v>3181.2000000000003</v>
      </c>
      <c r="P25" s="16">
        <v>4514.4000000000005</v>
      </c>
      <c r="Q25" s="16">
        <v>2996.4</v>
      </c>
      <c r="R25" s="16">
        <v>2646.6</v>
      </c>
      <c r="S25" s="16">
        <v>2811.6</v>
      </c>
      <c r="T25" s="16">
        <v>3676.2000000000003</v>
      </c>
      <c r="U25" s="16">
        <v>5187.6000000000004</v>
      </c>
      <c r="V25" s="16">
        <v>4831.2</v>
      </c>
      <c r="W25" s="16">
        <v>4639.8</v>
      </c>
      <c r="X25" s="16">
        <v>4092</v>
      </c>
      <c r="Y25" s="16">
        <v>3841.2000000000003</v>
      </c>
      <c r="Z25" s="55">
        <v>5075.4000000000005</v>
      </c>
      <c r="AA25" s="65">
        <v>121888.79999999999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s="63" customFormat="1" ht="16.5" thickBot="1" x14ac:dyDescent="0.3">
      <c r="A28" s="58"/>
      <c r="B28" s="59" t="s">
        <v>2</v>
      </c>
      <c r="C28" s="60">
        <f>SUM(C8:C27)</f>
        <v>8997.07</v>
      </c>
      <c r="D28" s="60">
        <f>SUM(D8:D27)</f>
        <v>10072.924000000001</v>
      </c>
      <c r="E28" s="60">
        <f>SUM(E8:E27)</f>
        <v>12571.028</v>
      </c>
      <c r="F28" s="60">
        <f>SUM(F8:F27)</f>
        <v>15652.673999999999</v>
      </c>
      <c r="G28" s="60">
        <f>SUM(G8:G27)</f>
        <v>16103.574000000001</v>
      </c>
      <c r="H28" s="60">
        <f>SUM(H8:H27)</f>
        <v>16452.692000000003</v>
      </c>
      <c r="I28" s="60">
        <f>SUM(I8:I27)</f>
        <v>17604.853999999999</v>
      </c>
      <c r="J28" s="60">
        <f>SUM(J8:J27)</f>
        <v>16077.954000000002</v>
      </c>
      <c r="K28" s="60">
        <f>SUM(K8:K27)</f>
        <v>13247.786</v>
      </c>
      <c r="L28" s="60">
        <f>SUM(L8:L27)</f>
        <v>9924.36</v>
      </c>
      <c r="M28" s="60">
        <f>SUM(M8:M27)</f>
        <v>8951.86</v>
      </c>
      <c r="N28" s="60">
        <f>SUM(N8:N27)</f>
        <v>8760.7440000000006</v>
      </c>
      <c r="O28" s="60">
        <f>SUM(O8:O27)</f>
        <v>6923.9560000000001</v>
      </c>
      <c r="P28" s="60">
        <f>SUM(P8:P27)</f>
        <v>9570.898000000001</v>
      </c>
      <c r="Q28" s="60">
        <f>SUM(Q8:Q27)</f>
        <v>6545.4560000000001</v>
      </c>
      <c r="R28" s="60">
        <f>SUM(R8:R27)</f>
        <v>5818.1959999999999</v>
      </c>
      <c r="S28" s="60">
        <f>SUM(S8:S27)</f>
        <v>6122.0540000000001</v>
      </c>
      <c r="T28" s="60">
        <f>SUM(T8:T27)</f>
        <v>7890.8279999999995</v>
      </c>
      <c r="U28" s="60">
        <f>SUM(U8:U27)</f>
        <v>10952.154</v>
      </c>
      <c r="V28" s="60">
        <f>SUM(V8:V27)</f>
        <v>10274.921999999999</v>
      </c>
      <c r="W28" s="60">
        <f>SUM(W8:W27)</f>
        <v>9889.7400000000016</v>
      </c>
      <c r="X28" s="60">
        <f>SUM(X8:X27)</f>
        <v>8744.7880000000005</v>
      </c>
      <c r="Y28" s="60">
        <f>SUM(Y8:Y27)</f>
        <v>8239.34</v>
      </c>
      <c r="Z28" s="61">
        <f>SUM(Z8:Z27)</f>
        <v>10653.314</v>
      </c>
      <c r="AA28" s="62">
        <f>SUM(AA8:AA27)</f>
        <v>256043.166</v>
      </c>
    </row>
    <row r="83" spans="2:9" ht="17.25" hidden="1" customHeight="1" x14ac:dyDescent="0.2">
      <c r="B83" s="5" t="s">
        <v>33</v>
      </c>
      <c r="C83" s="4"/>
      <c r="D83" s="9">
        <v>1</v>
      </c>
      <c r="E83" s="10">
        <v>0</v>
      </c>
      <c r="F83" s="10">
        <v>0</v>
      </c>
      <c r="G83" s="10">
        <v>1</v>
      </c>
      <c r="H83" s="10">
        <v>1</v>
      </c>
      <c r="I8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Никольский Торжок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Никольский Торжок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2023-06-22T11:17:15Z</dcterms:modified>
</cp:coreProperties>
</file>